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9. Рац питания\СЦ эф для МСП\Лот 62064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лота'!$W$5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лота'!$12:$12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лота'!$10:$10</definedName>
    <definedName name="QRT4_LINE" localSheetId="0">'Расчет НМЦ лота'!$11:$11</definedName>
    <definedName name="Z_FNUMBERS" localSheetId="0">'Расчет НМЦ лота'!$A$8</definedName>
    <definedName name="Z_MNLIST" localSheetId="0">'Расчет НМЦ лота'!$A$14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" i="1" l="1"/>
  <c r="Y12" i="1"/>
  <c r="Z10" i="1"/>
  <c r="Y10" i="1"/>
  <c r="Z11" i="1"/>
  <c r="Y11" i="1"/>
  <c r="X11" i="1"/>
  <c r="V12" i="1"/>
  <c r="U12" i="1"/>
  <c r="T12" i="1"/>
  <c r="S12" i="1"/>
  <c r="R12" i="1"/>
  <c r="Q12" i="1"/>
  <c r="P12" i="1"/>
  <c r="P11" i="1"/>
  <c r="Q10" i="1"/>
  <c r="R10" i="1"/>
  <c r="S10" i="1"/>
  <c r="T10" i="1"/>
  <c r="U10" i="1"/>
  <c r="V10" i="1"/>
  <c r="P10" i="1"/>
</calcChain>
</file>

<file path=xl/sharedStrings.xml><?xml version="1.0" encoding="utf-8"?>
<sst xmlns="http://schemas.openxmlformats.org/spreadsheetml/2006/main" count="84" uniqueCount="44">
  <si>
    <t/>
  </si>
  <si>
    <t>Итого по лоту: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</si>
  <si>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</si>
  <si>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</si>
  <si>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</si>
  <si>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</si>
  <si>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</si>
  <si>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</si>
  <si>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</si>
  <si>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</si>
  <si>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</si>
  <si>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</si>
  <si>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</si>
  <si>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</si>
  <si>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</si>
  <si>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</si>
  <si>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</si>
  <si>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</si>
  <si>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</si>
  <si>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</si>
  <si>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"Челябэнерго"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</si>
  <si>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</si>
  <si>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</si>
  <si>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</si>
  <si>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</si>
  <si>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</si>
  <si>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</si>
  <si>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</si>
  <si>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</si>
  <si>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</si>
  <si>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</si>
  <si>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</si>
  <si>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</si>
  <si>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-</t>
  </si>
  <si>
    <t>Код товара по Общероссийскому классификатору продукции по видам экономической деятельности ОК 034-2014 (КПЕС 2008) (ОКПД2)                           (заполняется Заказчиком)</t>
  </si>
  <si>
    <t>Расшифровка кода товара по Общероссийскому классификатору продукции по видам экономической деятельности ОК 034-2014 (КПЕС 2008) (ОКПД2) (заполняется Заказчиком)</t>
  </si>
  <si>
    <t>Объем поставки под потребность 4 квартала 2026:</t>
  </si>
  <si>
    <t>Рацион суточного питания №2 ИПР-П 23 поз</t>
  </si>
  <si>
    <t>ID закупки 62064 Поставка рационов питания (ЧЭ)</t>
  </si>
  <si>
    <t>1. Основная деятельность (материалы АР)</t>
  </si>
  <si>
    <t>ШТ</t>
  </si>
  <si>
    <t>в течение 30 календарных дней с момента заключения договора</t>
  </si>
  <si>
    <t>10.89.19.160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</si>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</sst>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Z12"/>
  <sheetViews>
    <sheetView tabSelected="1" topLeftCell="A4" zoomScale="70" zoomScaleNormal="70" workbookViewId="0">
      <selection activeCell="G29" sqref="G29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4" width="28.7109375" style="1" customWidth="1"/>
    <col min="5" max="5" width="45.140625" style="1" customWidth="1"/>
    <col min="6" max="8" width="35" style="1" customWidth="1"/>
    <col min="9" max="9" width="18.85546875" style="1" customWidth="1"/>
    <col min="10" max="10" width="16.140625" style="1" customWidth="1"/>
    <col min="11" max="11" width="22" style="1" customWidth="1"/>
    <col min="12" max="12" width="15.7109375" style="1" customWidth="1"/>
    <col min="13" max="13" width="8.7109375" style="1" customWidth="1"/>
    <col min="14" max="14" width="20" style="1" customWidth="1"/>
    <col min="15" max="15" width="8.5703125" style="1" customWidth="1"/>
    <col min="16" max="22" width="7.28515625" style="1" customWidth="1"/>
    <col min="23" max="23" width="13.140625" style="1" bestFit="1" customWidth="1"/>
    <col min="24" max="24" width="13.140625" style="1" customWidth="1"/>
    <col min="25" max="26" width="15.5703125" style="1" customWidth="1"/>
    <col min="27" max="16384" width="11.7109375" style="1"/>
  </cols>
  <sheetData>
    <row r="1" spans="1:26" x14ac:dyDescent="0.25">
      <c r="T1" s="30" t="s">
        <v>28</v>
      </c>
      <c r="U1" s="30"/>
      <c r="V1" s="30"/>
      <c r="W1" s="30"/>
      <c r="X1" s="30"/>
      <c r="Y1" s="30"/>
      <c r="Z1" s="30"/>
    </row>
    <row r="3" spans="1:26" ht="15" customHeight="1" x14ac:dyDescent="0.25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15" customHeight="1" x14ac:dyDescent="0.25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6" ht="45" customHeight="1" x14ac:dyDescent="0.25">
      <c r="A5" s="21" t="s">
        <v>25</v>
      </c>
      <c r="B5" s="21" t="s">
        <v>24</v>
      </c>
      <c r="C5" s="21" t="s">
        <v>23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 t="s">
        <v>22</v>
      </c>
      <c r="O5" s="21" t="s">
        <v>21</v>
      </c>
      <c r="P5" s="23" t="s">
        <v>20</v>
      </c>
      <c r="Q5" s="24"/>
      <c r="R5" s="24"/>
      <c r="S5" s="24"/>
      <c r="T5" s="24"/>
      <c r="U5" s="24"/>
      <c r="V5" s="25"/>
      <c r="W5" s="21" t="s">
        <v>29</v>
      </c>
      <c r="X5" s="21" t="s">
        <v>30</v>
      </c>
      <c r="Y5" s="22" t="s">
        <v>31</v>
      </c>
      <c r="Z5" s="22" t="s">
        <v>32</v>
      </c>
    </row>
    <row r="6" spans="1:26" ht="14.45" customHeight="1" x14ac:dyDescent="0.25">
      <c r="A6" s="21" t="s">
        <v>0</v>
      </c>
      <c r="B6" s="21" t="s">
        <v>0</v>
      </c>
      <c r="C6" s="21" t="s">
        <v>19</v>
      </c>
      <c r="D6" s="21"/>
      <c r="E6" s="21"/>
      <c r="F6" s="21"/>
      <c r="G6" s="21" t="s">
        <v>18</v>
      </c>
      <c r="H6" s="21"/>
      <c r="I6" s="21"/>
      <c r="J6" s="21"/>
      <c r="K6" s="21"/>
      <c r="L6" s="21" t="s">
        <v>17</v>
      </c>
      <c r="M6" s="21" t="s">
        <v>16</v>
      </c>
      <c r="N6" s="21" t="s">
        <v>0</v>
      </c>
      <c r="O6" s="21" t="s">
        <v>0</v>
      </c>
      <c r="P6" s="26" t="s">
        <v>15</v>
      </c>
      <c r="Q6" s="26" t="s">
        <v>14</v>
      </c>
      <c r="R6" s="26" t="s">
        <v>13</v>
      </c>
      <c r="S6" s="26" t="s">
        <v>12</v>
      </c>
      <c r="T6" s="26" t="s">
        <v>11</v>
      </c>
      <c r="U6" s="26" t="s">
        <v>10</v>
      </c>
      <c r="V6" s="26" t="s">
        <v>9</v>
      </c>
      <c r="W6" s="21" t="s">
        <v>0</v>
      </c>
      <c r="X6" s="21" t="s">
        <v>0</v>
      </c>
      <c r="Y6" s="22" t="s">
        <v>0</v>
      </c>
      <c r="Z6" s="22" t="s">
        <v>0</v>
      </c>
    </row>
    <row r="7" spans="1:26" ht="105" x14ac:dyDescent="0.25">
      <c r="A7" s="21" t="s">
        <v>0</v>
      </c>
      <c r="B7" s="21" t="s">
        <v>0</v>
      </c>
      <c r="C7" s="19" t="s">
        <v>34</v>
      </c>
      <c r="D7" s="19" t="s">
        <v>35</v>
      </c>
      <c r="E7" s="17" t="s">
        <v>8</v>
      </c>
      <c r="F7" s="17" t="s">
        <v>7</v>
      </c>
      <c r="G7" s="18" t="s">
        <v>6</v>
      </c>
      <c r="H7" s="18" t="s">
        <v>5</v>
      </c>
      <c r="I7" s="18" t="s">
        <v>4</v>
      </c>
      <c r="J7" s="17" t="s">
        <v>3</v>
      </c>
      <c r="K7" s="17" t="s">
        <v>2</v>
      </c>
      <c r="L7" s="21"/>
      <c r="M7" s="21"/>
      <c r="N7" s="21" t="s">
        <v>0</v>
      </c>
      <c r="O7" s="21" t="s">
        <v>0</v>
      </c>
      <c r="P7" s="27"/>
      <c r="Q7" s="27"/>
      <c r="R7" s="27"/>
      <c r="S7" s="27"/>
      <c r="T7" s="27"/>
      <c r="U7" s="27"/>
      <c r="V7" s="27"/>
      <c r="W7" s="21" t="s">
        <v>0</v>
      </c>
      <c r="X7" s="21" t="s">
        <v>0</v>
      </c>
      <c r="Y7" s="22" t="s">
        <v>0</v>
      </c>
      <c r="Z7" s="22" t="s">
        <v>0</v>
      </c>
    </row>
    <row r="8" spans="1:26" x14ac:dyDescent="0.25">
      <c r="A8" s="5">
        <v>1</v>
      </c>
      <c r="B8" s="5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9">
        <v>15</v>
      </c>
      <c r="P8" s="19">
        <v>16</v>
      </c>
      <c r="Q8" s="19">
        <v>17</v>
      </c>
      <c r="R8" s="19">
        <v>18</v>
      </c>
      <c r="S8" s="19">
        <v>19</v>
      </c>
      <c r="T8" s="19">
        <v>20</v>
      </c>
      <c r="U8" s="19">
        <v>21</v>
      </c>
      <c r="V8" s="19">
        <v>22</v>
      </c>
      <c r="W8" s="19">
        <v>23</v>
      </c>
      <c r="X8" s="19">
        <v>24</v>
      </c>
      <c r="Y8" s="19">
        <v>25</v>
      </c>
      <c r="Z8" s="19">
        <v>26</v>
      </c>
    </row>
    <row r="9" spans="1:26" x14ac:dyDescent="0.25">
      <c r="A9" s="33" t="s">
        <v>38</v>
      </c>
      <c r="B9" s="21" t="s">
        <v>0</v>
      </c>
      <c r="C9" s="21"/>
      <c r="D9" s="21"/>
      <c r="E9" s="21" t="s">
        <v>0</v>
      </c>
      <c r="F9" s="21" t="s">
        <v>0</v>
      </c>
      <c r="G9" s="21"/>
      <c r="H9" s="21"/>
      <c r="I9" s="21" t="s">
        <v>0</v>
      </c>
      <c r="J9" s="21"/>
      <c r="K9" s="21" t="s">
        <v>0</v>
      </c>
      <c r="L9" s="5"/>
      <c r="M9" s="5"/>
      <c r="N9" s="5" t="s">
        <v>0</v>
      </c>
      <c r="O9" s="5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13" t="s">
        <v>0</v>
      </c>
      <c r="X9" s="13"/>
      <c r="Y9" s="13"/>
      <c r="Z9" s="12" t="s">
        <v>0</v>
      </c>
    </row>
    <row r="10" spans="1:26" ht="15" customHeight="1" x14ac:dyDescent="0.25">
      <c r="A10" s="28" t="s">
        <v>36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11"/>
      <c r="M10" s="10"/>
      <c r="N10" s="9" t="s">
        <v>0</v>
      </c>
      <c r="O10" s="3" t="s">
        <v>0</v>
      </c>
      <c r="P10" s="7">
        <f t="shared" ref="P10:P11" si="0">IF(SUM(Q10:V10)&gt;0,SUM(Q10:V10),"")</f>
        <v>100</v>
      </c>
      <c r="Q10" s="7">
        <f>SUM(Q11:Q11)</f>
        <v>0</v>
      </c>
      <c r="R10" s="7">
        <f>SUM(R11:R11)</f>
        <v>100</v>
      </c>
      <c r="S10" s="7">
        <f>SUM(S11:S11)</f>
        <v>0</v>
      </c>
      <c r="T10" s="7">
        <f>SUM(T11:T11)</f>
        <v>0</v>
      </c>
      <c r="U10" s="7">
        <f>SUM(U11:U11)</f>
        <v>0</v>
      </c>
      <c r="V10" s="7">
        <f>SUM(V11:V11)</f>
        <v>0</v>
      </c>
      <c r="W10" s="8"/>
      <c r="X10" s="8"/>
      <c r="Y10" s="37">
        <f t="shared" ref="Y10:Z10" si="1">SUM(Y11:Y11)</f>
        <v>257600</v>
      </c>
      <c r="Z10" s="37">
        <f t="shared" si="1"/>
        <v>314272</v>
      </c>
    </row>
    <row r="11" spans="1:26" ht="75" x14ac:dyDescent="0.25">
      <c r="A11" s="34">
        <v>1</v>
      </c>
      <c r="B11" s="34">
        <v>1083396</v>
      </c>
      <c r="C11" s="20" t="s">
        <v>42</v>
      </c>
      <c r="D11" s="20" t="s">
        <v>43</v>
      </c>
      <c r="E11" s="34" t="s">
        <v>37</v>
      </c>
      <c r="F11" s="5"/>
      <c r="G11" s="5"/>
      <c r="H11" s="5"/>
      <c r="I11" s="5"/>
      <c r="J11" s="5"/>
      <c r="K11" s="5"/>
      <c r="L11" s="35" t="s">
        <v>41</v>
      </c>
      <c r="M11" s="35">
        <v>42026</v>
      </c>
      <c r="N11" s="35" t="s">
        <v>39</v>
      </c>
      <c r="O11" s="35" t="s">
        <v>40</v>
      </c>
      <c r="P11" s="7">
        <f t="shared" si="0"/>
        <v>100</v>
      </c>
      <c r="Q11" s="7">
        <v>0</v>
      </c>
      <c r="R11" s="7">
        <v>100</v>
      </c>
      <c r="S11" s="7">
        <v>0</v>
      </c>
      <c r="T11" s="7">
        <v>0</v>
      </c>
      <c r="U11" s="7">
        <v>0</v>
      </c>
      <c r="V11" s="7">
        <v>0</v>
      </c>
      <c r="W11" s="6">
        <v>2576</v>
      </c>
      <c r="X11" s="6">
        <f>W11*1.22</f>
        <v>3142.72</v>
      </c>
      <c r="Y11" s="6">
        <f>W11*P11</f>
        <v>257600</v>
      </c>
      <c r="Z11" s="2">
        <f>X11*P11</f>
        <v>314272</v>
      </c>
    </row>
    <row r="12" spans="1:26" ht="15" customHeight="1" x14ac:dyDescent="0.25">
      <c r="A12" s="4"/>
      <c r="B12" s="4" t="s">
        <v>0</v>
      </c>
      <c r="C12" s="4"/>
      <c r="D12" s="4"/>
      <c r="E12" s="4" t="s">
        <v>0</v>
      </c>
      <c r="F12" s="4" t="s">
        <v>0</v>
      </c>
      <c r="G12" s="4"/>
      <c r="H12" s="4"/>
      <c r="I12" s="4" t="s">
        <v>0</v>
      </c>
      <c r="J12" s="4"/>
      <c r="K12" s="4" t="s">
        <v>0</v>
      </c>
      <c r="L12" s="4"/>
      <c r="M12" s="4"/>
      <c r="N12" s="15" t="s">
        <v>1</v>
      </c>
      <c r="O12" s="16" t="s">
        <v>0</v>
      </c>
      <c r="P12" s="36">
        <f>SUM(P10)</f>
        <v>100</v>
      </c>
      <c r="Q12" s="36">
        <f t="shared" ref="Q12:V12" si="2">SUM(Q10)</f>
        <v>0</v>
      </c>
      <c r="R12" s="36">
        <f t="shared" si="2"/>
        <v>100</v>
      </c>
      <c r="S12" s="36">
        <f t="shared" si="2"/>
        <v>0</v>
      </c>
      <c r="T12" s="36">
        <f t="shared" si="2"/>
        <v>0</v>
      </c>
      <c r="U12" s="36">
        <f t="shared" si="2"/>
        <v>0</v>
      </c>
      <c r="V12" s="36">
        <f t="shared" si="2"/>
        <v>0</v>
      </c>
      <c r="W12" s="14" t="s">
        <v>33</v>
      </c>
      <c r="X12" s="14" t="s">
        <v>33</v>
      </c>
      <c r="Y12" s="37">
        <f t="shared" ref="Y12:Z12" si="3">SUM(Y10)</f>
        <v>257600</v>
      </c>
      <c r="Z12" s="37">
        <f t="shared" si="3"/>
        <v>314272</v>
      </c>
    </row>
  </sheetData>
  <mergeCells count="26">
    <mergeCell ref="T1:Z1"/>
    <mergeCell ref="A3:Z3"/>
    <mergeCell ref="A4:Z4"/>
    <mergeCell ref="S6:S7"/>
    <mergeCell ref="A9:K9"/>
    <mergeCell ref="A5:A7"/>
    <mergeCell ref="B5:B7"/>
    <mergeCell ref="N5:N7"/>
    <mergeCell ref="O5:O7"/>
    <mergeCell ref="A10:K10"/>
    <mergeCell ref="Z5:Z7"/>
    <mergeCell ref="T6:T7"/>
    <mergeCell ref="G6:K6"/>
    <mergeCell ref="L6:L7"/>
    <mergeCell ref="M6:M7"/>
    <mergeCell ref="U6:U7"/>
    <mergeCell ref="V6:V7"/>
    <mergeCell ref="Q6:Q7"/>
    <mergeCell ref="R6:R7"/>
    <mergeCell ref="C6:F6"/>
    <mergeCell ref="C5:M5"/>
    <mergeCell ref="X5:X7"/>
    <mergeCell ref="Y5:Y7"/>
    <mergeCell ref="P5:V5"/>
    <mergeCell ref="W5:W7"/>
    <mergeCell ref="P6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Расчет НМЦ лота</vt:lpstr>
      <vt:lpstr>'Расчет НМЦ лота'!CenaCol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Губина Ольга Сергеевна</cp:lastModifiedBy>
  <dcterms:created xsi:type="dcterms:W3CDTF">2025-01-28T11:37:12Z</dcterms:created>
  <dcterms:modified xsi:type="dcterms:W3CDTF">2026-08-14T10:15:58Z</dcterms:modified>
</cp:coreProperties>
</file>